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 документы\СР (для всех)\Отдел Ценообразования\2026\Лоты ТО\ДОП.ЛОТЫ вне графика\081-0025326 ТО автоматических ворот на 2026 г. (заведён)\"/>
    </mc:Choice>
  </mc:AlternateContent>
  <bookViews>
    <workbookView xWindow="0" yWindow="0" windowWidth="28800" windowHeight="12300"/>
  </bookViews>
  <sheets>
    <sheet name="Ведомость объемов" sheetId="5" r:id="rId1"/>
  </sheets>
  <definedNames>
    <definedName name="_xlnm._FilterDatabase" localSheetId="0" hidden="1">'Ведомость объемов'!$G$1:$G$36</definedName>
    <definedName name="_xlnm.Print_Titles" localSheetId="0">'Ведомость объемов'!#REF!</definedName>
  </definedNames>
  <calcPr calcId="162913"/>
</workbook>
</file>

<file path=xl/calcChain.xml><?xml version="1.0" encoding="utf-8"?>
<calcChain xmlns="http://schemas.openxmlformats.org/spreadsheetml/2006/main">
  <c r="I23" i="5" l="1"/>
  <c r="I17" i="5"/>
  <c r="I19" i="5" l="1"/>
  <c r="F11" i="5" l="1"/>
  <c r="I11" i="5" s="1"/>
  <c r="F14" i="5" l="1"/>
  <c r="I12" i="5" s="1"/>
  <c r="F25" i="5" l="1"/>
  <c r="F24" i="5"/>
  <c r="F23" i="5"/>
  <c r="I24" i="5" l="1"/>
  <c r="F21" i="5"/>
  <c r="F20" i="5"/>
  <c r="F17" i="5"/>
  <c r="F15" i="5"/>
  <c r="I18" i="5" l="1"/>
</calcChain>
</file>

<file path=xl/sharedStrings.xml><?xml version="1.0" encoding="utf-8"?>
<sst xmlns="http://schemas.openxmlformats.org/spreadsheetml/2006/main" count="56" uniqueCount="39">
  <si>
    <t>1. ТО ворот откатных ( 12 ед.) и распашных (1 ед) с периодичностью проведения работ 1 раз в квартал.</t>
  </si>
  <si>
    <t>шт.</t>
  </si>
  <si>
    <t>2. ТО ворот секционных (38 ед) с указанием периодичности проведения работ)</t>
  </si>
  <si>
    <t>1</t>
  </si>
  <si>
    <t>2. ТО шлагбаумов ( 3 единицы) с периодичностью проведения работ один раз в квартал.</t>
  </si>
  <si>
    <t>Наименование работ и затрат</t>
  </si>
  <si>
    <t>Кол-во</t>
  </si>
  <si>
    <t>№ пп</t>
  </si>
  <si>
    <t>Ед. изм.</t>
  </si>
  <si>
    <t>л</t>
  </si>
  <si>
    <t>кг</t>
  </si>
  <si>
    <t>1. ТО ворот откатных ( 13 ед.) и распашных (2 ед).</t>
  </si>
  <si>
    <t>Ведомость объемов работ</t>
  </si>
  <si>
    <t>Масло индустриальное И-30А (расход 0,5л/шт)</t>
  </si>
  <si>
    <t xml:space="preserve">Кол-во </t>
  </si>
  <si>
    <t>Начальник СЭЗиС_______________________________________________________</t>
  </si>
  <si>
    <t>А.С.Пятанов</t>
  </si>
  <si>
    <t>Приложение № 2 к Техническому заданию</t>
  </si>
  <si>
    <t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t>
  </si>
  <si>
    <t>Масло индустриальное И-30А (расход 0,5л/шт.)</t>
  </si>
  <si>
    <t>Периодичность проведения работ в год (раз в квартал)</t>
  </si>
  <si>
    <t xml:space="preserve">Необходимые для выполнения работ материалы </t>
  </si>
  <si>
    <r>
      <t xml:space="preserve">Всего обслуживаний </t>
    </r>
    <r>
      <rPr>
        <strike/>
        <sz val="12"/>
        <rFont val="Cambria"/>
        <family val="1"/>
        <charset val="204"/>
        <scheme val="major"/>
      </rPr>
      <t xml:space="preserve">
</t>
    </r>
    <r>
      <rPr>
        <sz val="12"/>
        <rFont val="Cambria"/>
        <family val="1"/>
        <charset val="204"/>
        <scheme val="major"/>
      </rPr>
      <t>за период</t>
    </r>
  </si>
  <si>
    <t>Смазка солидол жировой марки "Ж" (расход 0,1кг/шт)</t>
  </si>
  <si>
    <t>Смазка солидол жировой марки "Ж" (расход 0,1кг/шт.)</t>
  </si>
  <si>
    <t>2. ТО ворот секционных (22 ед).</t>
  </si>
  <si>
    <t xml:space="preserve">3. ТО шлагбаумов ( 7 единиц). </t>
  </si>
  <si>
    <r>
      <t xml:space="preserve">Техническое обслуживание удаленного блока управления </t>
    </r>
    <r>
      <rPr>
        <sz val="12"/>
        <rFont val="Cambria"/>
        <family val="1"/>
        <charset val="204"/>
        <scheme val="major"/>
      </rPr>
      <t xml:space="preserve">(Технология и трудоемкость услуг аналогична работе по техническому обслуживанию поста управления кнопочного типа ПКЕ):                                                                                                                                                                  </t>
    </r>
    <r>
      <rPr>
        <i/>
        <sz val="12"/>
        <rFont val="Cambria"/>
        <family val="1"/>
        <charset val="204"/>
        <scheme val="major"/>
      </rPr>
      <t xml:space="preserve">1. Проверка целостности корпуса;
2. Проверка  разъемных соединений;
3. Регулировка параметров электронного блока управления.
</t>
    </r>
  </si>
  <si>
    <r>
      <rPr>
        <b/>
        <i/>
        <sz val="12"/>
        <rFont val="Cambria"/>
        <family val="1"/>
        <charset val="204"/>
        <scheme val="major"/>
      </rPr>
      <t xml:space="preserve">Техническое обслуживание блока защиты БЗС </t>
    </r>
    <r>
      <rPr>
        <sz val="12"/>
        <rFont val="Cambria"/>
        <family val="1"/>
        <charset val="204"/>
        <scheme val="major"/>
      </rPr>
      <t xml:space="preserve">(Технология и трудоемкость услуг аналогична работе по техническому обслуживанию блоков защиты типа БЗ-1М):                                                                                         </t>
    </r>
    <r>
      <rPr>
        <i/>
        <sz val="12"/>
        <rFont val="Cambria"/>
        <family val="1"/>
        <charset val="204"/>
        <scheme val="major"/>
      </rPr>
      <t>1. Проверка целостности корпуса и световой индикации;
2. Разборка, очистка от грязи;
3. Измерение номинального выходного напряжения (12В +\- 0,5В);
4. Проверка предохранителей.</t>
    </r>
    <r>
      <rPr>
        <sz val="12"/>
        <rFont val="Cambria"/>
        <family val="1"/>
        <charset val="204"/>
        <scheme val="major"/>
      </rPr>
      <t xml:space="preserve">
</t>
    </r>
  </si>
  <si>
    <r>
      <t xml:space="preserve">Техническое обслуживание удаленного блока управления </t>
    </r>
    <r>
      <rPr>
        <sz val="12"/>
        <rFont val="Cambria"/>
        <family val="1"/>
        <charset val="204"/>
        <scheme val="major"/>
      </rPr>
      <t xml:space="preserve">(Технология и трудоемкость услуг аналогична работе по техническому обслуживанию поста управления кнопочного типа ПКЕ):                                                                                                                          </t>
    </r>
    <r>
      <rPr>
        <i/>
        <sz val="12"/>
        <rFont val="Cambria"/>
        <family val="1"/>
        <charset val="204"/>
        <scheme val="major"/>
      </rPr>
      <t xml:space="preserve"> 1. Проверка целостности корпуса;
2. Проверка  разъемных соединений;
3. Регулировка параметров электронного блока управления.</t>
    </r>
    <r>
      <rPr>
        <sz val="12"/>
        <rFont val="Cambria"/>
        <family val="1"/>
        <charset val="204"/>
        <scheme val="major"/>
      </rPr>
      <t xml:space="preserve">
</t>
    </r>
  </si>
  <si>
    <r>
      <rPr>
        <b/>
        <i/>
        <sz val="12"/>
        <rFont val="Cambria"/>
        <family val="1"/>
        <charset val="204"/>
        <scheme val="major"/>
      </rPr>
      <t xml:space="preserve">Техническое обслуживание блока защиты БЗС </t>
    </r>
    <r>
      <rPr>
        <sz val="12"/>
        <rFont val="Cambria"/>
        <family val="1"/>
        <charset val="204"/>
        <scheme val="major"/>
      </rPr>
      <t xml:space="preserve">(Технология и трудоемкость услуг аналогична работе по техническому обслуживанию блоков защиты типа БЗ-1М):                                                   </t>
    </r>
    <r>
      <rPr>
        <i/>
        <sz val="12"/>
        <rFont val="Cambria"/>
        <family val="1"/>
        <charset val="204"/>
        <scheme val="major"/>
      </rPr>
      <t xml:space="preserve"> 1. Проверка целостности корпуса и световой индикации;
2. Разборка, очистка от грязи;
3. Измерение номинального выходного напряжения (12В +\- 0,5В);
4. Проверка предохранителей.</t>
    </r>
    <r>
      <rPr>
        <sz val="12"/>
        <rFont val="Cambria"/>
        <family val="1"/>
        <charset val="204"/>
        <scheme val="major"/>
      </rPr>
      <t xml:space="preserve">
</t>
    </r>
  </si>
  <si>
    <r>
      <t>Ролик опорный Ду30мм - на замену предусмотреть по 4шт./15ворот (</t>
    </r>
    <r>
      <rPr>
        <i/>
        <sz val="12"/>
        <rFont val="Cambria"/>
        <family val="1"/>
        <charset val="204"/>
        <scheme val="major"/>
      </rPr>
      <t>В стандартном исполнении ворот стоят 2 роликовых каретки, в каждой установлено по 8 роликов, соединённых попарно. Всего 16шт./ворота)</t>
    </r>
    <r>
      <rPr>
        <sz val="12"/>
        <rFont val="Cambria"/>
        <family val="1"/>
        <charset val="204"/>
        <scheme val="major"/>
      </rPr>
      <t xml:space="preserve">. </t>
    </r>
  </si>
  <si>
    <r>
      <t>Ролик для секционных ворот 120мм (на замену предусмотреть по 4 шт. на 1 ворота)</t>
    </r>
    <r>
      <rPr>
        <i/>
        <sz val="12"/>
        <rFont val="Cambria"/>
        <family val="1"/>
        <charset val="204"/>
        <scheme val="major"/>
      </rPr>
      <t xml:space="preserve">(В стандартном исполнении ворот стоят 8 роликов (4 ходовых, 2 боковых сдвоенных). Всего 8шт./ворота). </t>
    </r>
  </si>
  <si>
    <r>
      <rPr>
        <b/>
        <i/>
        <sz val="12"/>
        <rFont val="Cambria"/>
        <family val="1"/>
        <charset val="204"/>
        <scheme val="major"/>
      </rPr>
      <t xml:space="preserve">Техническое обслуживание механизмов открываия ворот. Техничекий осмотр электропривода  ворот в соответствии с инструкцией по эусплуатации приборов. </t>
    </r>
    <r>
      <rPr>
        <sz val="12"/>
        <rFont val="Cambria"/>
        <family val="1"/>
        <charset val="204"/>
        <scheme val="major"/>
      </rPr>
      <t xml:space="preserve">                                                                                           </t>
    </r>
    <r>
      <rPr>
        <i/>
        <sz val="12"/>
        <rFont val="Cambria"/>
        <family val="1"/>
        <charset val="204"/>
      </rPr>
      <t xml:space="preserve">                                                            </t>
    </r>
    <r>
      <rPr>
        <sz val="12"/>
        <rFont val="Cambria"/>
        <family val="1"/>
        <charset val="204"/>
      </rPr>
      <t xml:space="preserve">(Технология и трудоемкость данных работ аналогична работе по ремонту механизма открывания ворот МО-1:                                   </t>
    </r>
    <r>
      <rPr>
        <i/>
        <sz val="12"/>
        <rFont val="Cambria"/>
        <family val="1"/>
        <charset val="204"/>
      </rPr>
      <t xml:space="preserve"> -разборка, очистка, промывка, осмотр, дефектация;                                                                    -устранение дефектов редуктора, шпинделя, электрической части;                                                                                                                               -замена роликов (по необходимости замены ролика предусмотреть запас);                                                                                                            -сборка, смазка, испытание, окраска.</t>
    </r>
    <r>
      <rPr>
        <sz val="12"/>
        <rFont val="Cambria"/>
        <family val="1"/>
        <charset val="204"/>
      </rPr>
      <t>)</t>
    </r>
  </si>
  <si>
    <r>
      <rPr>
        <b/>
        <i/>
        <sz val="12"/>
        <rFont val="Cambria"/>
        <family val="1"/>
        <charset val="204"/>
        <scheme val="major"/>
      </rPr>
      <t xml:space="preserve">Техническое обслуживание механизма открывания ворот откатных и распашных, включая электрическую часть. </t>
    </r>
    <r>
      <rPr>
        <sz val="12"/>
        <rFont val="Cambria"/>
        <family val="1"/>
        <charset val="204"/>
        <scheme val="major"/>
      </rPr>
      <t xml:space="preserve">Техничекий осмотр электропривода  ворот в соответствии с инструкцией по эусплуатации приборов.                                                                            </t>
    </r>
    <r>
      <rPr>
        <sz val="12"/>
        <rFont val="Cambria"/>
        <family val="1"/>
        <charset val="204"/>
      </rPr>
      <t xml:space="preserve">(Технология и трудоемкость данных работ аналогична работе по ремонту механизма открывания ворот МО-1:                                                                      </t>
    </r>
    <r>
      <rPr>
        <i/>
        <sz val="12"/>
        <rFont val="Cambria"/>
        <family val="1"/>
        <charset val="204"/>
      </rPr>
      <t xml:space="preserve"> -разборка, очистка, промывка, осмотр, дефектация;                                              -устранение дефектов редуктора, шпинделя, электрической части;                                                                                                                                                                                    -замена роликов (по необходимости замены ролика, предусмотреть запас);                                                                                 -сборка, смазка, испытание, окраска.)</t>
    </r>
  </si>
  <si>
    <r>
      <t xml:space="preserve">Техническое обслуживание тумбы шлагбаума со встроенным блоком управления:                                                                                   </t>
    </r>
    <r>
      <rPr>
        <b/>
        <sz val="12"/>
        <rFont val="Cambria"/>
        <family val="1"/>
        <charset val="204"/>
        <scheme val="major"/>
      </rPr>
      <t xml:space="preserve">  </t>
    </r>
    <r>
      <rPr>
        <sz val="12"/>
        <rFont val="Cambria"/>
        <family val="1"/>
        <charset val="204"/>
        <scheme val="major"/>
      </rPr>
      <t xml:space="preserve">1. Проверка надежности крепления шлагбаума;
2. Чистка корпуса и механизма шлагбаума от пыли, грязи, влаги;
3. Проверка исправности механизма  шлагбаума;
4. Смазка узлов трения  шлагбаума;
5. Проверка индикаторов;
6. Проверка надежности крепления контактных соединений в разъемах
</t>
    </r>
  </si>
  <si>
    <r>
      <rPr>
        <b/>
        <i/>
        <sz val="12"/>
        <rFont val="Cambria"/>
        <family val="1"/>
        <charset val="204"/>
        <scheme val="major"/>
      </rPr>
      <t xml:space="preserve">Техническое обслуживание удаленного блока  управления </t>
    </r>
    <r>
      <rPr>
        <sz val="12"/>
        <rFont val="Cambria"/>
        <family val="1"/>
        <charset val="204"/>
        <scheme val="major"/>
      </rPr>
      <t xml:space="preserve">(Технология и трудоемкость услуг аналогична работе по техническому обслуживанию поста управления кнопочного типа ПКЕ):                                                                                                                                 </t>
    </r>
    <r>
      <rPr>
        <i/>
        <sz val="12"/>
        <rFont val="Cambria"/>
        <family val="1"/>
        <charset val="204"/>
        <scheme val="major"/>
      </rPr>
      <t xml:space="preserve">1. Проверка целостности корпуса;
2. Проверка  разъемных соединений;
3. Регулировка параметров электронного блока управления.
</t>
    </r>
  </si>
  <si>
    <t>Предусмотреть стоимость расходных материалов  при возможной замене - роликов. Учитывать в работах по факту замены.</t>
  </si>
  <si>
    <t>Примечание: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</si>
</sst>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sz val="12"/>
      <name val="Cambria"/>
      <family val="1"/>
      <charset val="204"/>
      <scheme val="major"/>
    </font>
    <font>
      <b/>
      <sz val="12"/>
      <name val="Calibri"/>
      <family val="2"/>
      <charset val="204"/>
    </font>
    <font>
      <b/>
      <sz val="12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i/>
      <sz val="12"/>
      <name val="Cambria"/>
      <family val="1"/>
      <charset val="204"/>
    </font>
    <font>
      <sz val="12"/>
      <name val="Cambria"/>
      <family val="1"/>
      <charset val="204"/>
    </font>
    <font>
      <i/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trike/>
      <sz val="12"/>
      <name val="Cambria"/>
      <family val="1"/>
      <charset val="204"/>
      <scheme val="major"/>
    </font>
    <font>
      <sz val="12"/>
      <color theme="4"/>
      <name val="Cambria"/>
      <family val="1"/>
      <charset val="204"/>
      <scheme val="major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2" fillId="3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0" fontId="11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view="pageBreakPreview" topLeftCell="A4" zoomScaleNormal="100" zoomScaleSheetLayoutView="100" workbookViewId="0">
      <selection activeCell="J21" sqref="J21"/>
    </sheetView>
  </sheetViews>
  <sheetFormatPr defaultRowHeight="15.75" x14ac:dyDescent="0.25"/>
  <cols>
    <col min="1" max="1" width="7.140625" style="8" customWidth="1"/>
    <col min="2" max="2" width="69.85546875" style="1" customWidth="1"/>
    <col min="3" max="3" width="8.5703125" style="9" customWidth="1"/>
    <col min="4" max="4" width="8.28515625" style="8" customWidth="1"/>
    <col min="5" max="5" width="11.28515625" style="35" customWidth="1"/>
    <col min="6" max="6" width="11.5703125" style="35" customWidth="1"/>
    <col min="7" max="7" width="58.5703125" style="1" customWidth="1"/>
    <col min="8" max="8" width="7.28515625" style="1" customWidth="1"/>
    <col min="9" max="9" width="10.28515625" style="1" customWidth="1"/>
    <col min="10" max="10" width="42.85546875" style="1" customWidth="1"/>
    <col min="11" max="19" width="9.140625" style="1"/>
    <col min="20" max="21" width="78" style="1" hidden="1" customWidth="1"/>
    <col min="22" max="16384" width="9.140625" style="1"/>
  </cols>
  <sheetData>
    <row r="1" spans="1:20" x14ac:dyDescent="0.25">
      <c r="E1" s="39"/>
      <c r="F1" s="39"/>
      <c r="G1" s="51" t="s">
        <v>17</v>
      </c>
      <c r="H1" s="51"/>
      <c r="I1" s="51"/>
    </row>
    <row r="2" spans="1:20" x14ac:dyDescent="0.25">
      <c r="A2" s="66"/>
      <c r="B2" s="66"/>
      <c r="E2" s="39"/>
      <c r="F2" s="39"/>
      <c r="G2" s="52"/>
      <c r="H2" s="52"/>
      <c r="I2" s="52"/>
    </row>
    <row r="3" spans="1:20" x14ac:dyDescent="0.25">
      <c r="A3" s="10"/>
      <c r="B3" s="10"/>
      <c r="E3" s="40"/>
      <c r="F3" s="40"/>
    </row>
    <row r="4" spans="1:20" s="11" customFormat="1" x14ac:dyDescent="0.25">
      <c r="A4" s="12"/>
      <c r="B4" s="2"/>
      <c r="C4" s="13"/>
      <c r="D4" s="12"/>
      <c r="E4" s="41"/>
      <c r="F4" s="41"/>
      <c r="G4" s="2"/>
      <c r="T4" s="14"/>
    </row>
    <row r="5" spans="1:20" s="11" customFormat="1" ht="18.75" customHeight="1" x14ac:dyDescent="0.25">
      <c r="A5" s="59" t="s">
        <v>12</v>
      </c>
      <c r="B5" s="59"/>
      <c r="C5" s="59"/>
      <c r="D5" s="59"/>
      <c r="E5" s="59"/>
      <c r="F5" s="59"/>
      <c r="G5" s="59"/>
      <c r="H5" s="59"/>
      <c r="I5" s="59"/>
    </row>
    <row r="6" spans="1:20" s="3" customFormat="1" ht="30.75" customHeight="1" x14ac:dyDescent="0.25">
      <c r="A6" s="60" t="s">
        <v>18</v>
      </c>
      <c r="B6" s="60"/>
      <c r="C6" s="60"/>
      <c r="D6" s="60"/>
      <c r="E6" s="60"/>
      <c r="F6" s="60"/>
      <c r="G6" s="60"/>
      <c r="H6" s="60"/>
      <c r="I6" s="60"/>
      <c r="T6" s="14"/>
    </row>
    <row r="7" spans="1:20" s="3" customFormat="1" ht="16.5" thickBot="1" x14ac:dyDescent="0.3">
      <c r="A7" s="61"/>
      <c r="B7" s="61"/>
      <c r="C7" s="61"/>
      <c r="D7" s="61"/>
      <c r="E7" s="61"/>
      <c r="F7" s="61"/>
      <c r="G7" s="61"/>
      <c r="H7" s="61"/>
      <c r="I7" s="61"/>
    </row>
    <row r="8" spans="1:20" s="3" customFormat="1" ht="152.25" customHeight="1" thickBot="1" x14ac:dyDescent="0.3">
      <c r="A8" s="4" t="s">
        <v>7</v>
      </c>
      <c r="B8" s="4" t="s">
        <v>5</v>
      </c>
      <c r="C8" s="6" t="s">
        <v>8</v>
      </c>
      <c r="D8" s="4" t="s">
        <v>14</v>
      </c>
      <c r="E8" s="37" t="s">
        <v>20</v>
      </c>
      <c r="F8" s="37" t="s">
        <v>22</v>
      </c>
      <c r="G8" s="37" t="s">
        <v>21</v>
      </c>
      <c r="H8" s="6" t="s">
        <v>8</v>
      </c>
      <c r="I8" s="6" t="s">
        <v>6</v>
      </c>
    </row>
    <row r="9" spans="1:20" s="3" customFormat="1" ht="16.5" thickBot="1" x14ac:dyDescent="0.3">
      <c r="A9" s="4">
        <v>1</v>
      </c>
      <c r="B9" s="4">
        <v>2</v>
      </c>
      <c r="C9" s="4">
        <v>3</v>
      </c>
      <c r="D9" s="4">
        <v>4</v>
      </c>
      <c r="E9" s="38">
        <v>5</v>
      </c>
      <c r="F9" s="38">
        <v>6</v>
      </c>
      <c r="G9" s="4">
        <v>7</v>
      </c>
      <c r="H9" s="4">
        <v>8</v>
      </c>
      <c r="I9" s="4">
        <v>9</v>
      </c>
    </row>
    <row r="10" spans="1:20" ht="17.25" customHeight="1" x14ac:dyDescent="0.25">
      <c r="A10" s="68" t="s">
        <v>11</v>
      </c>
      <c r="B10" s="69"/>
      <c r="C10" s="69"/>
      <c r="D10" s="69"/>
      <c r="E10" s="69"/>
      <c r="F10" s="69"/>
      <c r="G10" s="69"/>
      <c r="H10" s="69"/>
      <c r="I10" s="70"/>
      <c r="T10" s="15" t="s">
        <v>0</v>
      </c>
    </row>
    <row r="11" spans="1:20" ht="55.5" customHeight="1" x14ac:dyDescent="0.25">
      <c r="A11" s="62">
        <v>1</v>
      </c>
      <c r="B11" s="64" t="s">
        <v>34</v>
      </c>
      <c r="C11" s="62" t="s">
        <v>1</v>
      </c>
      <c r="D11" s="62">
        <v>15</v>
      </c>
      <c r="E11" s="57">
        <v>3</v>
      </c>
      <c r="F11" s="57">
        <f>D11*E11</f>
        <v>45</v>
      </c>
      <c r="G11" s="34" t="s">
        <v>24</v>
      </c>
      <c r="H11" s="7" t="s">
        <v>10</v>
      </c>
      <c r="I11" s="7">
        <f>F11*0.1</f>
        <v>4.5</v>
      </c>
    </row>
    <row r="12" spans="1:20" ht="40.5" customHeight="1" x14ac:dyDescent="0.25">
      <c r="A12" s="63"/>
      <c r="B12" s="65"/>
      <c r="C12" s="63"/>
      <c r="D12" s="63"/>
      <c r="E12" s="58"/>
      <c r="F12" s="58"/>
      <c r="G12" s="34" t="s">
        <v>19</v>
      </c>
      <c r="H12" s="7" t="s">
        <v>9</v>
      </c>
      <c r="I12" s="7">
        <f>F14*0.5</f>
        <v>22.5</v>
      </c>
    </row>
    <row r="13" spans="1:20" s="36" customFormat="1" ht="94.5" customHeight="1" x14ac:dyDescent="0.25">
      <c r="A13" s="63"/>
      <c r="B13" s="65"/>
      <c r="C13" s="63"/>
      <c r="D13" s="63"/>
      <c r="E13" s="58"/>
      <c r="F13" s="58"/>
      <c r="G13" s="49" t="s">
        <v>31</v>
      </c>
      <c r="H13" s="24" t="s">
        <v>1</v>
      </c>
      <c r="I13" s="24">
        <v>60</v>
      </c>
      <c r="J13" s="74"/>
      <c r="K13" s="48"/>
      <c r="L13" s="48"/>
      <c r="M13" s="48"/>
      <c r="N13" s="48"/>
      <c r="O13" s="48"/>
      <c r="P13" s="48"/>
      <c r="Q13" s="48"/>
      <c r="R13" s="48"/>
      <c r="S13" s="48"/>
    </row>
    <row r="14" spans="1:20" ht="114" customHeight="1" x14ac:dyDescent="0.25">
      <c r="A14" s="16">
        <v>2</v>
      </c>
      <c r="B14" s="30" t="s">
        <v>29</v>
      </c>
      <c r="C14" s="16" t="s">
        <v>1</v>
      </c>
      <c r="D14" s="7">
        <v>15</v>
      </c>
      <c r="E14" s="42">
        <v>3</v>
      </c>
      <c r="F14" s="42">
        <f>D14*E14</f>
        <v>45</v>
      </c>
      <c r="G14" s="31"/>
      <c r="H14" s="31"/>
      <c r="I14" s="31"/>
    </row>
    <row r="15" spans="1:20" ht="131.25" customHeight="1" x14ac:dyDescent="0.25">
      <c r="A15" s="21">
        <v>3</v>
      </c>
      <c r="B15" s="28" t="s">
        <v>30</v>
      </c>
      <c r="C15" s="21" t="s">
        <v>1</v>
      </c>
      <c r="D15" s="22">
        <v>15</v>
      </c>
      <c r="E15" s="43">
        <v>3</v>
      </c>
      <c r="F15" s="43">
        <f>D15*E15</f>
        <v>45</v>
      </c>
      <c r="G15" s="5"/>
      <c r="H15" s="7"/>
      <c r="I15" s="7"/>
    </row>
    <row r="16" spans="1:20" ht="22.5" customHeight="1" x14ac:dyDescent="0.25">
      <c r="A16" s="68" t="s">
        <v>25</v>
      </c>
      <c r="B16" s="69"/>
      <c r="C16" s="69"/>
      <c r="D16" s="69"/>
      <c r="E16" s="69"/>
      <c r="F16" s="69"/>
      <c r="G16" s="69"/>
      <c r="H16" s="69"/>
      <c r="I16" s="70"/>
      <c r="T16" s="17" t="s">
        <v>2</v>
      </c>
    </row>
    <row r="17" spans="1:20" ht="42" customHeight="1" x14ac:dyDescent="0.25">
      <c r="A17" s="55" t="s">
        <v>3</v>
      </c>
      <c r="B17" s="53" t="s">
        <v>33</v>
      </c>
      <c r="C17" s="55" t="s">
        <v>1</v>
      </c>
      <c r="D17" s="55">
        <v>22</v>
      </c>
      <c r="E17" s="57">
        <v>3</v>
      </c>
      <c r="F17" s="57">
        <f>D17*E17</f>
        <v>66</v>
      </c>
      <c r="G17" s="23" t="s">
        <v>23</v>
      </c>
      <c r="H17" s="24" t="s">
        <v>10</v>
      </c>
      <c r="I17" s="24">
        <f>F17*0.1</f>
        <v>6.6000000000000005</v>
      </c>
    </row>
    <row r="18" spans="1:20" ht="42.75" customHeight="1" x14ac:dyDescent="0.25">
      <c r="A18" s="56"/>
      <c r="B18" s="54"/>
      <c r="C18" s="56"/>
      <c r="D18" s="56"/>
      <c r="E18" s="58"/>
      <c r="F18" s="58"/>
      <c r="G18" s="23" t="s">
        <v>13</v>
      </c>
      <c r="H18" s="24" t="s">
        <v>9</v>
      </c>
      <c r="I18" s="24">
        <f>F17*0.5</f>
        <v>33</v>
      </c>
    </row>
    <row r="19" spans="1:20" ht="72.75" customHeight="1" x14ac:dyDescent="0.25">
      <c r="A19" s="56"/>
      <c r="B19" s="54"/>
      <c r="C19" s="56"/>
      <c r="D19" s="56"/>
      <c r="E19" s="58"/>
      <c r="F19" s="58"/>
      <c r="G19" s="50" t="s">
        <v>32</v>
      </c>
      <c r="H19" s="24" t="s">
        <v>1</v>
      </c>
      <c r="I19" s="24">
        <f>D17*4</f>
        <v>88</v>
      </c>
      <c r="J19" s="74"/>
    </row>
    <row r="20" spans="1:20" ht="112.5" customHeight="1" x14ac:dyDescent="0.25">
      <c r="A20" s="25">
        <v>2</v>
      </c>
      <c r="B20" s="30" t="s">
        <v>27</v>
      </c>
      <c r="C20" s="25" t="s">
        <v>1</v>
      </c>
      <c r="D20" s="25">
        <v>22</v>
      </c>
      <c r="E20" s="42">
        <v>3</v>
      </c>
      <c r="F20" s="42">
        <f>D20*E20</f>
        <v>66</v>
      </c>
      <c r="G20" s="26"/>
      <c r="H20" s="26"/>
      <c r="I20" s="24"/>
    </row>
    <row r="21" spans="1:20" ht="111.75" customHeight="1" x14ac:dyDescent="0.25">
      <c r="A21" s="27">
        <v>3</v>
      </c>
      <c r="B21" s="28" t="s">
        <v>28</v>
      </c>
      <c r="C21" s="27" t="s">
        <v>1</v>
      </c>
      <c r="D21" s="27">
        <v>22</v>
      </c>
      <c r="E21" s="43">
        <v>3</v>
      </c>
      <c r="F21" s="43">
        <f>D21*E21</f>
        <v>66</v>
      </c>
      <c r="G21" s="23"/>
      <c r="H21" s="24"/>
      <c r="I21" s="24"/>
    </row>
    <row r="22" spans="1:20" ht="23.25" customHeight="1" x14ac:dyDescent="0.25">
      <c r="A22" s="68" t="s">
        <v>26</v>
      </c>
      <c r="B22" s="69"/>
      <c r="C22" s="69"/>
      <c r="D22" s="69"/>
      <c r="E22" s="69"/>
      <c r="F22" s="69"/>
      <c r="G22" s="69"/>
      <c r="H22" s="69"/>
      <c r="I22" s="70"/>
      <c r="T22" s="17" t="s">
        <v>4</v>
      </c>
    </row>
    <row r="23" spans="1:20" ht="100.5" customHeight="1" x14ac:dyDescent="0.25">
      <c r="A23" s="62">
        <v>1</v>
      </c>
      <c r="B23" s="71" t="s">
        <v>35</v>
      </c>
      <c r="C23" s="7" t="s">
        <v>1</v>
      </c>
      <c r="D23" s="16">
        <v>7</v>
      </c>
      <c r="E23" s="42">
        <v>3</v>
      </c>
      <c r="F23" s="42">
        <f>D23*E23</f>
        <v>21</v>
      </c>
      <c r="G23" s="23" t="s">
        <v>23</v>
      </c>
      <c r="H23" s="24" t="s">
        <v>10</v>
      </c>
      <c r="I23" s="24">
        <f>F23*0.1</f>
        <v>2.1</v>
      </c>
    </row>
    <row r="24" spans="1:20" ht="40.5" customHeight="1" x14ac:dyDescent="0.25">
      <c r="A24" s="73"/>
      <c r="B24" s="72"/>
      <c r="C24" s="7" t="s">
        <v>1</v>
      </c>
      <c r="D24" s="16">
        <v>7</v>
      </c>
      <c r="E24" s="42">
        <v>3</v>
      </c>
      <c r="F24" s="42">
        <f t="shared" ref="F24:F25" si="0">D24*E24</f>
        <v>21</v>
      </c>
      <c r="G24" s="23" t="s">
        <v>13</v>
      </c>
      <c r="H24" s="24" t="s">
        <v>9</v>
      </c>
      <c r="I24" s="24">
        <f>F23*0.5</f>
        <v>10.5</v>
      </c>
    </row>
    <row r="25" spans="1:20" ht="112.5" customHeight="1" x14ac:dyDescent="0.25">
      <c r="A25" s="16">
        <v>2</v>
      </c>
      <c r="B25" s="29" t="s">
        <v>36</v>
      </c>
      <c r="C25" s="7" t="s">
        <v>1</v>
      </c>
      <c r="D25" s="16">
        <v>7</v>
      </c>
      <c r="E25" s="42">
        <v>3</v>
      </c>
      <c r="F25" s="42">
        <f t="shared" si="0"/>
        <v>21</v>
      </c>
      <c r="G25" s="5"/>
      <c r="H25" s="7"/>
      <c r="I25" s="7"/>
    </row>
    <row r="26" spans="1:20" x14ac:dyDescent="0.25">
      <c r="A26" s="20"/>
      <c r="B26" s="32"/>
      <c r="C26" s="33"/>
      <c r="D26" s="20"/>
      <c r="E26" s="44"/>
      <c r="F26" s="45"/>
      <c r="G26" s="3"/>
      <c r="H26" s="3"/>
      <c r="I26" s="3"/>
    </row>
    <row r="27" spans="1:20" x14ac:dyDescent="0.25">
      <c r="A27" s="20"/>
      <c r="B27" s="75" t="s">
        <v>38</v>
      </c>
      <c r="C27" s="33"/>
      <c r="D27" s="20"/>
      <c r="E27" s="44"/>
      <c r="F27" s="45"/>
      <c r="G27" s="3"/>
      <c r="H27" s="3"/>
      <c r="I27" s="3"/>
    </row>
    <row r="28" spans="1:20" x14ac:dyDescent="0.25">
      <c r="A28" s="20"/>
      <c r="B28" s="76" t="s">
        <v>37</v>
      </c>
      <c r="C28" s="76"/>
      <c r="D28" s="76"/>
      <c r="E28" s="76"/>
      <c r="F28" s="76"/>
      <c r="G28" s="76"/>
      <c r="H28" s="3"/>
      <c r="I28" s="3"/>
    </row>
    <row r="29" spans="1:20" x14ac:dyDescent="0.25">
      <c r="A29" s="20"/>
      <c r="B29" s="32"/>
      <c r="C29" s="33"/>
      <c r="D29" s="20"/>
      <c r="E29" s="44"/>
      <c r="F29" s="45"/>
      <c r="G29" s="3"/>
      <c r="H29" s="3"/>
      <c r="I29" s="3"/>
    </row>
    <row r="30" spans="1:20" x14ac:dyDescent="0.25">
      <c r="B30" s="1" t="s">
        <v>15</v>
      </c>
      <c r="C30" s="1" t="s">
        <v>16</v>
      </c>
      <c r="D30" s="1"/>
      <c r="E30" s="39"/>
      <c r="F30" s="39"/>
    </row>
    <row r="31" spans="1:20" x14ac:dyDescent="0.25">
      <c r="B31" s="18"/>
      <c r="E31" s="46"/>
      <c r="F31" s="46"/>
    </row>
    <row r="32" spans="1:20" x14ac:dyDescent="0.25">
      <c r="E32" s="39"/>
      <c r="F32" s="39"/>
    </row>
    <row r="33" spans="1:6" x14ac:dyDescent="0.25">
      <c r="E33" s="39"/>
      <c r="F33" s="39"/>
    </row>
    <row r="34" spans="1:6" x14ac:dyDescent="0.25">
      <c r="E34" s="39"/>
      <c r="F34" s="39"/>
    </row>
    <row r="35" spans="1:6" s="3" customFormat="1" x14ac:dyDescent="0.25">
      <c r="A35" s="19"/>
      <c r="B35" s="1"/>
      <c r="C35" s="20"/>
      <c r="D35" s="19"/>
      <c r="E35" s="47"/>
      <c r="F35" s="47"/>
    </row>
    <row r="36" spans="1:6" s="3" customFormat="1" x14ac:dyDescent="0.25">
      <c r="A36" s="19"/>
      <c r="B36" s="67"/>
      <c r="C36" s="67"/>
      <c r="D36" s="67"/>
      <c r="E36" s="67"/>
      <c r="F36" s="47"/>
    </row>
  </sheetData>
  <mergeCells count="25">
    <mergeCell ref="B36:E36"/>
    <mergeCell ref="A10:I10"/>
    <mergeCell ref="A16:I16"/>
    <mergeCell ref="A22:I22"/>
    <mergeCell ref="A17:A19"/>
    <mergeCell ref="F17:F19"/>
    <mergeCell ref="F11:F13"/>
    <mergeCell ref="B23:B24"/>
    <mergeCell ref="A23:A24"/>
    <mergeCell ref="B28:G28"/>
    <mergeCell ref="G1:I1"/>
    <mergeCell ref="G2:I2"/>
    <mergeCell ref="B17:B19"/>
    <mergeCell ref="C17:C19"/>
    <mergeCell ref="D17:D19"/>
    <mergeCell ref="E17:E19"/>
    <mergeCell ref="A5:I5"/>
    <mergeCell ref="A6:I6"/>
    <mergeCell ref="A7:I7"/>
    <mergeCell ref="A11:A13"/>
    <mergeCell ref="B11:B13"/>
    <mergeCell ref="C11:C13"/>
    <mergeCell ref="D11:D13"/>
    <mergeCell ref="E11:E13"/>
    <mergeCell ref="A2:B2"/>
  </mergeCells>
  <conditionalFormatting sqref="B26:B29">
    <cfRule type="duplicateValues" dxfId="0" priority="16"/>
  </conditionalFormatting>
  <pageMargins left="0.59055118110236227" right="0.19685039370078741" top="0.47244094488188981" bottom="0.39370078740157483" header="0.11811023622047245" footer="0.11811023622047245"/>
  <pageSetup paperSize="9" scale="50" orientation="portrait" r:id="rId1"/>
  <headerFooter>
    <oddHeader>&amp;L&amp;8</oddHeader>
    <oddFooter>&amp;R&amp;P</oddFooter>
  </headerFooter>
  <ignoredErrors>
    <ignoredError sqref="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arm_vent</dc:creator>
  <cp:lastModifiedBy>Парфёнов Сергей Викторович</cp:lastModifiedBy>
  <cp:lastPrinted>2019-07-23T11:42:06Z</cp:lastPrinted>
  <dcterms:created xsi:type="dcterms:W3CDTF">2013-07-22T10:23:57Z</dcterms:created>
  <dcterms:modified xsi:type="dcterms:W3CDTF">2026-05-04T11:50:47Z</dcterms:modified>
</cp:coreProperties>
</file>